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Temporary Utility Bridge 2023\Steel Pile Bent\Spreadsheets\"/>
    </mc:Choice>
  </mc:AlternateContent>
  <xr:revisionPtr revIDLastSave="0" documentId="13_ncr:1_{6CC27824-A218-4ED9-AAF1-B4DCDB9E12FD}" xr6:coauthVersionLast="47" xr6:coauthVersionMax="47" xr10:uidLastSave="{00000000-0000-0000-0000-000000000000}"/>
  <bookViews>
    <workbookView xWindow="-110" yWindow="-110" windowWidth="38620" windowHeight="21220" tabRatio="812" xr2:uid="{00000000-000D-0000-FFFF-FFFF00000000}"/>
  </bookViews>
  <sheets>
    <sheet name="Abutment Geom&amp;Loads" sheetId="5" r:id="rId1"/>
  </sheets>
  <definedNames>
    <definedName name="_xlnm.Print_Area" localSheetId="0">'Abutment Geom&amp;Loads'!$A$1:$I$76</definedName>
    <definedName name="_xlnm.Print_Titles" localSheetId="0">'Abutment Geom&amp;Loads'!$1:$2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5" l="1"/>
  <c r="D46" i="5"/>
  <c r="C27" i="5"/>
  <c r="C28" i="5"/>
  <c r="C39" i="5"/>
  <c r="E77" i="5" l="1"/>
  <c r="D67" i="5"/>
  <c r="D33" i="5" l="1"/>
  <c r="C34" i="5" s="1"/>
  <c r="D22" i="5"/>
  <c r="D23" i="5" s="1"/>
  <c r="E61" i="5" l="1"/>
  <c r="C51" i="5"/>
  <c r="D8" i="5"/>
  <c r="C44" i="5" l="1"/>
  <c r="E62" i="5"/>
  <c r="D70" i="5" l="1"/>
  <c r="E71" i="5" s="1"/>
  <c r="E74" i="5"/>
  <c r="D76" i="5" s="1"/>
</calcChain>
</file>

<file path=xl/sharedStrings.xml><?xml version="1.0" encoding="utf-8"?>
<sst xmlns="http://schemas.openxmlformats.org/spreadsheetml/2006/main" count="105" uniqueCount="89">
  <si>
    <t>Calculated:</t>
  </si>
  <si>
    <t>Checked: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</si>
  <si>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</si>
  <si>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</si>
  <si>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t>feet</t>
  </si>
  <si>
    <t>Lateral Earth Pressure: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</si>
  <si>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</si>
  <si>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</si>
  <si>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</si>
  <si>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</si>
  <si>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</si>
  <si>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</si>
  <si>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Material Properties</t>
  </si>
  <si>
    <t>Soil Parameters</t>
  </si>
  <si>
    <t>Dead Load (DC):</t>
  </si>
  <si>
    <t>DC =</t>
  </si>
  <si>
    <t>Bridge Geometry and Loading</t>
  </si>
  <si>
    <t>ksf (BDM 303.1.2)</t>
  </si>
  <si>
    <t>Future Wearing Surface = FWS =</t>
  </si>
  <si>
    <t>Overall Deck Width = W =</t>
  </si>
  <si>
    <t>k / Bearing</t>
  </si>
  <si>
    <t>Pedestrian Loading (PL):</t>
  </si>
  <si>
    <t>Pedestrian Load = PL =</t>
  </si>
  <si>
    <t>Unfactored Vertical Bearing Loads:</t>
  </si>
  <si>
    <t>Wind on Live Load (WL):</t>
  </si>
  <si>
    <t>Unfactored Transverse Bearing Loads:</t>
  </si>
  <si>
    <t>Unfactored Longitudinal Bearing Loads:</t>
  </si>
  <si>
    <t>k / Brg. (Y-Direction)</t>
  </si>
  <si>
    <t>PL =</t>
  </si>
  <si>
    <t>Bridge Length (c/c Bearings) = L =</t>
  </si>
  <si>
    <t>Design Height for Lateral Earth Pressure (H):</t>
  </si>
  <si>
    <t>Design Height = H =</t>
  </si>
  <si>
    <t>k / ft at Bottom of Footing</t>
  </si>
  <si>
    <t>Active Earth Pressure (EH):</t>
  </si>
  <si>
    <t>Live Load Surcharge (LS):</t>
  </si>
  <si>
    <r>
      <t>EH = K</t>
    </r>
    <r>
      <rPr>
        <b/>
        <vertAlign val="subscript"/>
        <sz val="10"/>
        <rFont val="Calibri"/>
        <family val="2"/>
        <scheme val="minor"/>
      </rPr>
      <t>a</t>
    </r>
    <r>
      <rPr>
        <b/>
        <sz val="10"/>
        <rFont val="Symbol"/>
        <family val="1"/>
        <charset val="2"/>
      </rPr>
      <t>g</t>
    </r>
    <r>
      <rPr>
        <b/>
        <vertAlign val="subscript"/>
        <sz val="10"/>
        <rFont val="Calibri"/>
        <family val="2"/>
        <scheme val="minor"/>
      </rPr>
      <t>s</t>
    </r>
    <r>
      <rPr>
        <b/>
        <sz val="10"/>
        <rFont val="Calibri"/>
        <family val="2"/>
        <scheme val="minor"/>
      </rPr>
      <t>H =</t>
    </r>
  </si>
  <si>
    <r>
      <t>LS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</si>
  <si>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Bridge Skew = S =</t>
  </si>
  <si>
    <t>degrees</t>
  </si>
  <si>
    <t>ksi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</si>
  <si>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(Conservative)</t>
    </r>
  </si>
  <si>
    <t>Wind Overturning on Superstructure (WS):</t>
  </si>
  <si>
    <t>WS =</t>
  </si>
  <si>
    <t>Abutment</t>
  </si>
  <si>
    <t>feet (AASHTO LRFD Table 3.11.6.4-1)</t>
  </si>
  <si>
    <r>
      <t>Pile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</si>
  <si>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t xml:space="preserve">Note: Ignore WL </t>
  </si>
  <si>
    <t>Wind Uplift on Superstructure (WS):</t>
  </si>
  <si>
    <t>k / ft at Bottom of Steel Cap</t>
  </si>
  <si>
    <t>Backwall</t>
  </si>
  <si>
    <t>k / Ft. (Y-Direction)</t>
  </si>
  <si>
    <t>CUY-14 Utility Bridge: Temp. Abutment Design</t>
  </si>
  <si>
    <t>Temp. Steel Abutment for Acrow bridge: Geometry and Design Loads</t>
  </si>
  <si>
    <t>Acrow Bridge</t>
  </si>
  <si>
    <t>k</t>
  </si>
  <si>
    <t>Friction Force (FR):</t>
  </si>
  <si>
    <t>AASHTO LRFD 3.13, ODOT BDM C403.11.2</t>
  </si>
  <si>
    <r>
      <t xml:space="preserve">Coefficient of Friction for Steel Bearings = </t>
    </r>
    <r>
      <rPr>
        <sz val="10"/>
        <rFont val="Symbol"/>
        <family val="1"/>
        <charset val="2"/>
      </rPr>
      <t>m</t>
    </r>
    <r>
      <rPr>
        <sz val="10"/>
        <rFont val="Calibri"/>
        <family val="2"/>
        <scheme val="minor"/>
      </rPr>
      <t xml:space="preserve"> =</t>
    </r>
  </si>
  <si>
    <r>
      <t>Permanent (DC) Reaction = R</t>
    </r>
    <r>
      <rPr>
        <vertAlign val="subscript"/>
        <sz val="10"/>
        <rFont val="Calibri"/>
        <family val="2"/>
        <scheme val="minor"/>
      </rPr>
      <t>DC</t>
    </r>
    <r>
      <rPr>
        <sz val="10"/>
        <rFont val="Calibri"/>
        <family val="2"/>
        <scheme val="minor"/>
      </rPr>
      <t xml:space="preserve"> =</t>
    </r>
  </si>
  <si>
    <t>k / Brg.</t>
  </si>
  <si>
    <t>P =</t>
  </si>
  <si>
    <t>Strength III</t>
  </si>
  <si>
    <t>ARE</t>
  </si>
  <si>
    <t>MDP</t>
  </si>
  <si>
    <t>Utility Load =</t>
  </si>
  <si>
    <t>AASHTO LRFD 3.8.2</t>
  </si>
  <si>
    <t>Note: Consider height from ground surface to bottom of steel cap for lateral earth pressure.</t>
  </si>
  <si>
    <t>θ:</t>
  </si>
  <si>
    <t>f = angle of internal friction =</t>
  </si>
  <si>
    <t xml:space="preserve">𝛿: </t>
  </si>
  <si>
    <t>β:</t>
  </si>
  <si>
    <t>Γ:</t>
  </si>
  <si>
    <t>Active pressure coeff., Ka =</t>
  </si>
  <si>
    <t>AASHTO LRFD Table C3.11.5.3-1)</t>
  </si>
  <si>
    <t>AASHTO LRFD 3.11.5.3-2)</t>
  </si>
  <si>
    <t>AASHTO LRFD 3.11.5.3)</t>
  </si>
  <si>
    <t>Geotechnical Engineering Report Pg.13</t>
  </si>
  <si>
    <t>Weight of Angle 3x3x1/4:</t>
  </si>
  <si>
    <t>Abutment Width =</t>
  </si>
  <si>
    <t>lb/ft</t>
  </si>
  <si>
    <t>ft</t>
  </si>
  <si>
    <t>Weight of Angle per foot:</t>
  </si>
  <si>
    <t>lb</t>
  </si>
  <si>
    <t>Degrees</t>
  </si>
  <si>
    <r>
      <t xml:space="preserve">FR = </t>
    </r>
    <r>
      <rPr>
        <b/>
        <sz val="10"/>
        <rFont val="Symbol"/>
        <family val="1"/>
        <charset val="2"/>
      </rPr>
      <t>m</t>
    </r>
    <r>
      <rPr>
        <b/>
        <sz val="10"/>
        <rFont val="Calibri"/>
        <family val="2"/>
        <scheme val="minor"/>
      </rPr>
      <t>R</t>
    </r>
    <r>
      <rPr>
        <b/>
        <vertAlign val="subscript"/>
        <sz val="10"/>
        <rFont val="Calibri"/>
        <family val="2"/>
        <scheme val="minor"/>
      </rPr>
      <t>DC</t>
    </r>
    <r>
      <rPr>
        <b/>
        <sz val="10"/>
        <rFont val="Calibri"/>
        <family val="2"/>
        <scheme val="minor"/>
      </rPr>
      <t xml:space="preserve"> =</t>
    </r>
  </si>
  <si>
    <t>Uniform Load EH = 0.5*EH*H =</t>
  </si>
  <si>
    <t>k/ft</t>
  </si>
  <si>
    <t>Uniform Load LS = LS*H =</t>
  </si>
  <si>
    <t>k / end (applied to frame)(X-Direction)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</si>
</sst>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1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name val="Symbol"/>
      <family val="1"/>
      <charset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CC"/>
      <name val="Calibri"/>
      <family val="2"/>
      <scheme val="minor"/>
    </font>
    <font>
      <b/>
      <sz val="1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6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right"/>
    </xf>
    <xf numFmtId="164" fontId="14" fillId="2" borderId="15" xfId="0" applyNumberFormat="1" applyFont="1" applyFill="1" applyBorder="1" applyAlignment="1">
      <alignment horizontal="center"/>
    </xf>
    <xf numFmtId="0" fontId="4" fillId="2" borderId="15" xfId="0" applyFont="1" applyFill="1" applyBorder="1"/>
    <xf numFmtId="0" fontId="1" fillId="2" borderId="9" xfId="0" applyFont="1" applyFill="1" applyBorder="1"/>
    <xf numFmtId="164" fontId="4" fillId="2" borderId="15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 indent="4"/>
    </xf>
    <xf numFmtId="2" fontId="4" fillId="2" borderId="4" xfId="0" applyNumberFormat="1" applyFont="1" applyFill="1" applyBorder="1" applyAlignment="1">
      <alignment horizontal="right"/>
    </xf>
    <xf numFmtId="0" fontId="4" fillId="2" borderId="5" xfId="0" applyFont="1" applyFill="1" applyBorder="1"/>
    <xf numFmtId="0" fontId="1" fillId="2" borderId="6" xfId="0" applyFont="1" applyFill="1" applyBorder="1"/>
    <xf numFmtId="2" fontId="4" fillId="2" borderId="1" xfId="0" applyNumberFormat="1" applyFont="1" applyFill="1" applyBorder="1" applyAlignment="1">
      <alignment horizontal="right"/>
    </xf>
    <xf numFmtId="0" fontId="4" fillId="2" borderId="7" xfId="0" applyFont="1" applyFill="1" applyBorder="1"/>
    <xf numFmtId="0" fontId="1" fillId="2" borderId="2" xfId="0" applyFont="1" applyFill="1" applyBorder="1"/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right"/>
    </xf>
    <xf numFmtId="0" fontId="2" fillId="0" borderId="0" xfId="0" applyFont="1"/>
    <xf numFmtId="0" fontId="17" fillId="0" borderId="0" xfId="0" applyFo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center"/>
    </xf>
    <xf numFmtId="2" fontId="4" fillId="2" borderId="8" xfId="0" applyNumberFormat="1" applyFont="1" applyFill="1" applyBorder="1"/>
    <xf numFmtId="164" fontId="4" fillId="2" borderId="5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6" fontId="19" fillId="0" borderId="0" xfId="0" applyNumberFormat="1" applyFont="1"/>
    <xf numFmtId="166" fontId="17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2" fontId="4" fillId="3" borderId="8" xfId="0" applyNumberFormat="1" applyFont="1" applyFill="1" applyBorder="1" applyAlignment="1">
      <alignment horizontal="right"/>
    </xf>
    <xf numFmtId="164" fontId="4" fillId="3" borderId="15" xfId="0" applyNumberFormat="1" applyFont="1" applyFill="1" applyBorder="1" applyAlignment="1">
      <alignment horizontal="center"/>
    </xf>
    <xf numFmtId="0" fontId="4" fillId="3" borderId="9" xfId="0" applyFont="1" applyFill="1" applyBorder="1"/>
    <xf numFmtId="0" fontId="4" fillId="0" borderId="0" xfId="0" applyFont="1" applyAlignment="1">
      <alignment horizontal="left"/>
    </xf>
    <xf numFmtId="0" fontId="4" fillId="2" borderId="9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2" borderId="8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right"/>
    </xf>
    <xf numFmtId="0" fontId="1" fillId="3" borderId="16" xfId="0" applyFont="1" applyFill="1" applyBorder="1"/>
  </cellXfs>
  <cellStyles count="3">
    <cellStyle name="Normal" xfId="0" builtinId="0"/>
    <cellStyle name="Normal 2" xfId="1" xr:uid="{785EDCF2-B335-447B-A55A-D5B981B18F50}"/>
    <cellStyle name="Normal 4" xfId="2" xr:uid="{8E6AD489-9328-4912-8EDC-000464DA2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646545</xdr:colOff>
      <xdr:row>21</xdr:row>
      <xdr:rowOff>78736</xdr:rowOff>
    </xdr:from>
    <xdr:to>
      <xdr:col>15</xdr:col>
      <xdr:colOff>155863</xdr:colOff>
      <xdr:row>41</xdr:row>
      <xdr:rowOff>162088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752AA8-C3EC-B185-846A-801FFA48E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9136" y="3704009"/>
          <a:ext cx="3596409" cy="3489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1694-C155-4506-8571-BD5F480868FD}">
  <sheetPr>
    <pageSetUpPr fitToPage="1"/>
  </sheetPr>
  <dimension ref="A1:U78"/>
  <sheetViews>
    <sheetView tabSelected="1" zoomScale="110" zoomScaleNormal="110" workbookViewId="0">
      <selection activeCell="I8" sqref="I8"/>
    </sheetView>
  </sheetViews>
  <sheetFormatPr defaultColWidth="9.7265625" defaultRowHeight="13"/>
  <cols>
    <col min="1" max="8" width="9.7265625" style="2"/>
    <col min="9" max="9" width="10.453125" style="2" bestFit="1" customWidth="1"/>
    <col min="10" max="16384" width="9.7265625" style="2"/>
  </cols>
  <sheetData>
    <row r="1" spans="1:9" ht="17.25" customHeight="1">
      <c r="A1" s="4" t="s">
        <v>51</v>
      </c>
      <c r="B1" s="5"/>
      <c r="C1" s="5"/>
      <c r="D1" s="5"/>
      <c r="E1" s="5"/>
      <c r="F1" s="5"/>
      <c r="G1" s="1" t="s">
        <v>0</v>
      </c>
      <c r="H1" s="6" t="s">
        <v>62</v>
      </c>
      <c r="I1" s="7">
        <v>45257</v>
      </c>
    </row>
    <row r="2" spans="1:9" ht="12.75" customHeight="1">
      <c r="A2" s="8" t="s">
        <v>52</v>
      </c>
      <c r="B2" s="5"/>
      <c r="C2" s="5"/>
      <c r="D2" s="5"/>
      <c r="E2" s="5"/>
      <c r="F2" s="5"/>
      <c r="G2" s="1" t="s">
        <v>1</v>
      </c>
      <c r="H2" s="6" t="s">
        <v>63</v>
      </c>
      <c r="I2" s="7">
        <v>45258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2.75" customHeight="1">
      <c r="A4" s="12" t="s">
        <v>2</v>
      </c>
      <c r="B4" s="5"/>
      <c r="C4" s="5"/>
      <c r="D4" s="5"/>
      <c r="E4" s="5"/>
      <c r="F4" s="5"/>
      <c r="G4" s="1"/>
      <c r="H4" s="6"/>
      <c r="I4" s="1"/>
    </row>
    <row r="6" spans="1:9">
      <c r="A6" s="57" t="s">
        <v>16</v>
      </c>
      <c r="B6" s="57"/>
      <c r="C6" s="57"/>
      <c r="D6" s="57"/>
      <c r="E6" s="57"/>
    </row>
    <row r="7" spans="1:9">
      <c r="C7" s="1" t="s">
        <v>19</v>
      </c>
      <c r="D7" s="11">
        <v>21.5</v>
      </c>
      <c r="E7" s="2" t="s">
        <v>4</v>
      </c>
    </row>
    <row r="8" spans="1:9">
      <c r="C8" s="1" t="s">
        <v>29</v>
      </c>
      <c r="D8" s="11">
        <f>139+(6.25/12)</f>
        <v>139.52083333333334</v>
      </c>
      <c r="E8" s="2" t="s">
        <v>4</v>
      </c>
    </row>
    <row r="9" spans="1:9">
      <c r="C9" s="1" t="s">
        <v>18</v>
      </c>
      <c r="D9" s="11">
        <v>0</v>
      </c>
      <c r="E9" s="2" t="s">
        <v>17</v>
      </c>
    </row>
    <row r="10" spans="1:9">
      <c r="A10" s="16"/>
      <c r="B10" s="9"/>
      <c r="C10" s="1" t="s">
        <v>37</v>
      </c>
      <c r="D10" s="11">
        <v>0</v>
      </c>
      <c r="E10" s="2" t="s">
        <v>38</v>
      </c>
    </row>
    <row r="12" spans="1:9">
      <c r="A12" s="57" t="s">
        <v>12</v>
      </c>
      <c r="B12" s="57"/>
      <c r="C12" s="57"/>
      <c r="D12" s="57"/>
      <c r="E12" s="57"/>
    </row>
    <row r="13" spans="1:9" ht="15.5">
      <c r="B13" s="16" t="s">
        <v>6</v>
      </c>
      <c r="C13" s="11">
        <v>0.15</v>
      </c>
      <c r="D13" s="10" t="s">
        <v>3</v>
      </c>
      <c r="G13" s="24"/>
      <c r="H13" s="24"/>
      <c r="I13" s="24"/>
    </row>
    <row r="14" spans="1:9" ht="15.5">
      <c r="B14" s="16" t="s">
        <v>7</v>
      </c>
      <c r="C14" s="11">
        <v>0.13</v>
      </c>
      <c r="D14" s="10" t="s">
        <v>40</v>
      </c>
    </row>
    <row r="15" spans="1:9" ht="15">
      <c r="B15" s="1" t="s">
        <v>45</v>
      </c>
      <c r="C15" s="9">
        <v>50</v>
      </c>
      <c r="D15" s="2" t="s">
        <v>39</v>
      </c>
      <c r="F15" s="1"/>
      <c r="H15" s="15"/>
    </row>
    <row r="16" spans="1:9">
      <c r="A16" s="1"/>
      <c r="B16" s="9"/>
      <c r="C16" s="10"/>
      <c r="F16" s="1"/>
    </row>
    <row r="17" spans="1:9">
      <c r="A17" s="57" t="s">
        <v>13</v>
      </c>
      <c r="B17" s="57"/>
      <c r="C17" s="57"/>
      <c r="D17" s="57"/>
      <c r="E17" s="57"/>
      <c r="F17" s="1"/>
      <c r="G17" s="41"/>
      <c r="H17" s="41"/>
      <c r="I17" s="41"/>
    </row>
    <row r="18" spans="1:9">
      <c r="A18" s="48"/>
      <c r="B18" s="48" t="s">
        <v>67</v>
      </c>
      <c r="C18" s="48"/>
      <c r="D18" s="11">
        <v>90</v>
      </c>
      <c r="E18" s="48" t="s">
        <v>83</v>
      </c>
      <c r="F18" s="1"/>
      <c r="G18" s="41"/>
      <c r="H18" s="41"/>
      <c r="I18" s="41"/>
    </row>
    <row r="19" spans="1:9">
      <c r="A19" s="48"/>
      <c r="B19" s="48" t="s">
        <v>68</v>
      </c>
      <c r="C19" s="48"/>
      <c r="D19" s="11">
        <v>28</v>
      </c>
      <c r="E19" s="48" t="s">
        <v>83</v>
      </c>
      <c r="F19" s="1"/>
      <c r="G19" s="41"/>
      <c r="H19" s="14" t="s">
        <v>76</v>
      </c>
      <c r="I19" s="41"/>
    </row>
    <row r="20" spans="1:9">
      <c r="A20" s="48"/>
      <c r="B20" s="48" t="s">
        <v>69</v>
      </c>
      <c r="C20" s="48"/>
      <c r="D20" s="11">
        <v>14</v>
      </c>
      <c r="E20" s="48" t="s">
        <v>83</v>
      </c>
      <c r="H20" s="14" t="s">
        <v>73</v>
      </c>
      <c r="I20" s="41"/>
    </row>
    <row r="21" spans="1:9">
      <c r="A21" s="48"/>
      <c r="B21" s="48" t="s">
        <v>70</v>
      </c>
      <c r="C21" s="48"/>
      <c r="D21" s="11">
        <v>0</v>
      </c>
      <c r="E21" s="48" t="s">
        <v>83</v>
      </c>
      <c r="G21" s="41"/>
      <c r="H21" s="41"/>
      <c r="I21" s="41"/>
    </row>
    <row r="22" spans="1:9">
      <c r="A22" s="48"/>
      <c r="B22" s="48" t="s">
        <v>71</v>
      </c>
      <c r="C22" s="48"/>
      <c r="D22" s="17">
        <f>(1+SQRT((SIN(RADIANS(D19+D20))*SIN(RADIANS(D19-D21)))/(SIN(RADIANS(D18-D20))*SIN(RADIANS(D18+D21)))))^2</f>
        <v>2.4617435986279501</v>
      </c>
      <c r="E22" s="48"/>
      <c r="F22" s="1"/>
      <c r="G22" s="41"/>
      <c r="H22" s="14" t="s">
        <v>74</v>
      </c>
      <c r="I22" s="41"/>
    </row>
    <row r="23" spans="1:9" ht="14.5">
      <c r="B23" s="1" t="s">
        <v>72</v>
      </c>
      <c r="D23" s="50">
        <f>SIN(RADIANS(D18+D19))^2/(D22*(SIN(RADIANS(D18))^2*SIN(RADIANS(D18-D20))))</f>
        <v>0.32637953400147141</v>
      </c>
      <c r="E23" s="49"/>
      <c r="G23" s="11"/>
      <c r="H23" s="14" t="s">
        <v>75</v>
      </c>
      <c r="I23" s="11"/>
    </row>
    <row r="24" spans="1:9">
      <c r="A24" s="1"/>
      <c r="B24" s="11"/>
      <c r="C24" s="15"/>
      <c r="F24" s="1"/>
      <c r="G24" s="11"/>
      <c r="H24" s="15"/>
    </row>
    <row r="25" spans="1:9">
      <c r="A25" s="12" t="s">
        <v>23</v>
      </c>
      <c r="B25" s="9"/>
    </row>
    <row r="26" spans="1:9" ht="13.5" thickBot="1">
      <c r="A26" s="13" t="s">
        <v>14</v>
      </c>
      <c r="B26" s="9"/>
      <c r="C26" s="23" t="s">
        <v>53</v>
      </c>
    </row>
    <row r="27" spans="1:9" ht="13.5" thickBot="1">
      <c r="A27" s="1"/>
      <c r="B27" s="27" t="s">
        <v>15</v>
      </c>
      <c r="C27" s="28">
        <f>-37/2</f>
        <v>-18.5</v>
      </c>
      <c r="D27" s="29" t="s">
        <v>27</v>
      </c>
      <c r="E27" s="30"/>
    </row>
    <row r="28" spans="1:9" ht="13.5" thickBot="1">
      <c r="A28" s="1"/>
      <c r="B28" s="45" t="s">
        <v>64</v>
      </c>
      <c r="C28" s="28">
        <f>-27/2</f>
        <v>-13.5</v>
      </c>
      <c r="D28" s="29" t="s">
        <v>27</v>
      </c>
      <c r="E28" s="30"/>
    </row>
    <row r="29" spans="1:9">
      <c r="A29" s="1"/>
      <c r="B29" s="25"/>
    </row>
    <row r="30" spans="1:9">
      <c r="A30" s="13" t="s">
        <v>14</v>
      </c>
      <c r="B30" s="9"/>
      <c r="C30" s="23" t="s">
        <v>49</v>
      </c>
    </row>
    <row r="31" spans="1:9">
      <c r="A31" s="13"/>
      <c r="B31" s="15" t="s">
        <v>81</v>
      </c>
      <c r="C31" s="23"/>
      <c r="D31" s="11">
        <v>5</v>
      </c>
      <c r="E31" s="2" t="s">
        <v>79</v>
      </c>
    </row>
    <row r="32" spans="1:9">
      <c r="A32" s="13"/>
      <c r="B32" s="15" t="s">
        <v>78</v>
      </c>
      <c r="C32" s="23"/>
      <c r="D32" s="11">
        <v>21.5</v>
      </c>
      <c r="E32" s="2" t="s">
        <v>80</v>
      </c>
    </row>
    <row r="33" spans="1:7" ht="13.5" thickBot="1">
      <c r="A33" s="13"/>
      <c r="B33" s="15" t="s">
        <v>77</v>
      </c>
      <c r="C33" s="23"/>
      <c r="D33" s="11">
        <f>D31*D32</f>
        <v>107.5</v>
      </c>
      <c r="E33" s="2" t="s">
        <v>82</v>
      </c>
    </row>
    <row r="34" spans="1:7" ht="13.5" thickBot="1">
      <c r="A34" s="1"/>
      <c r="B34" s="27" t="s">
        <v>15</v>
      </c>
      <c r="C34" s="31">
        <f>ROUNDUP(-(D33/1000),1)</f>
        <v>-0.2</v>
      </c>
      <c r="D34" s="29" t="s">
        <v>50</v>
      </c>
      <c r="E34" s="30"/>
    </row>
    <row r="35" spans="1:7">
      <c r="A35" s="1"/>
      <c r="B35" s="25"/>
    </row>
    <row r="36" spans="1:7">
      <c r="A36" s="13" t="s">
        <v>21</v>
      </c>
      <c r="B36" s="9"/>
    </row>
    <row r="37" spans="1:7">
      <c r="A37" s="1"/>
      <c r="B37" s="9"/>
      <c r="C37" s="3" t="s">
        <v>22</v>
      </c>
      <c r="D37" s="26">
        <v>-7</v>
      </c>
      <c r="E37" s="23" t="s">
        <v>20</v>
      </c>
    </row>
    <row r="38" spans="1:7" ht="13.5" thickBot="1">
      <c r="A38" s="1"/>
      <c r="B38" s="9"/>
    </row>
    <row r="39" spans="1:7" ht="13.5" thickBot="1">
      <c r="A39" s="1"/>
      <c r="B39" s="27" t="s">
        <v>28</v>
      </c>
      <c r="C39" s="31">
        <f>D37/2</f>
        <v>-3.5</v>
      </c>
      <c r="D39" s="29" t="s">
        <v>27</v>
      </c>
      <c r="E39" s="30"/>
    </row>
    <row r="40" spans="1:7">
      <c r="A40" s="1"/>
      <c r="B40" s="40"/>
      <c r="C40" s="39"/>
      <c r="D40" s="23"/>
    </row>
    <row r="41" spans="1:7">
      <c r="A41" s="13" t="s">
        <v>47</v>
      </c>
      <c r="B41" s="9"/>
      <c r="G41" s="14" t="s">
        <v>65</v>
      </c>
    </row>
    <row r="42" spans="1:7">
      <c r="A42" s="1"/>
      <c r="B42" s="9"/>
    </row>
    <row r="43" spans="1:7">
      <c r="A43" s="1"/>
      <c r="B43" s="44" t="s">
        <v>61</v>
      </c>
      <c r="E43" s="44"/>
    </row>
    <row r="44" spans="1:7">
      <c r="A44" s="1"/>
      <c r="B44" s="43" t="s">
        <v>60</v>
      </c>
      <c r="C44" s="17">
        <f>0.02*D7*(D8/2)</f>
        <v>29.996979166666669</v>
      </c>
      <c r="D44" s="15" t="s">
        <v>54</v>
      </c>
      <c r="E44" s="43"/>
      <c r="F44" s="17"/>
      <c r="G44" s="15"/>
    </row>
    <row r="45" spans="1:7" ht="13.5" thickBot="1">
      <c r="A45" s="1"/>
      <c r="B45" s="9"/>
    </row>
    <row r="46" spans="1:7">
      <c r="A46" s="1"/>
      <c r="B46" s="44" t="s">
        <v>61</v>
      </c>
      <c r="C46" s="33" t="s">
        <v>42</v>
      </c>
      <c r="D46" s="46">
        <f>((C44)*(D7/4)/(D7))/2</f>
        <v>3.7496223958333337</v>
      </c>
      <c r="E46" s="34" t="s">
        <v>27</v>
      </c>
      <c r="F46" s="35"/>
    </row>
    <row r="47" spans="1:7" ht="13.5" thickBot="1">
      <c r="A47" s="1"/>
      <c r="B47" s="9"/>
      <c r="C47" s="36" t="s">
        <v>42</v>
      </c>
      <c r="D47" s="47">
        <f>-((C44)*(D7/4)/(D7))/2</f>
        <v>-3.7496223958333337</v>
      </c>
      <c r="E47" s="37" t="s">
        <v>27</v>
      </c>
      <c r="F47" s="38"/>
    </row>
    <row r="48" spans="1:7">
      <c r="A48" s="1"/>
      <c r="B48" s="9"/>
    </row>
    <row r="49" spans="1:21">
      <c r="A49" s="12" t="s">
        <v>25</v>
      </c>
      <c r="B49" s="9"/>
    </row>
    <row r="50" spans="1:21" ht="13.5" thickBot="1">
      <c r="A50" s="13" t="s">
        <v>41</v>
      </c>
      <c r="B50" s="9"/>
    </row>
    <row r="51" spans="1:21" ht="13.5" thickBot="1">
      <c r="A51" s="12"/>
      <c r="B51" s="27" t="s">
        <v>42</v>
      </c>
      <c r="C51" s="28">
        <f>32/2</f>
        <v>16</v>
      </c>
      <c r="D51" s="29" t="s">
        <v>88</v>
      </c>
      <c r="E51" s="30"/>
      <c r="F51" s="60"/>
    </row>
    <row r="52" spans="1:21">
      <c r="A52" s="13"/>
      <c r="B52" s="9"/>
    </row>
    <row r="53" spans="1:21">
      <c r="A53" s="13" t="s">
        <v>24</v>
      </c>
      <c r="B53" s="9"/>
      <c r="I53" s="14"/>
    </row>
    <row r="54" spans="1:21">
      <c r="A54" s="32" t="s">
        <v>46</v>
      </c>
      <c r="B54" s="9"/>
    </row>
    <row r="55" spans="1:21">
      <c r="A55" s="1"/>
      <c r="B55" s="9"/>
    </row>
    <row r="56" spans="1:21">
      <c r="A56" s="1"/>
      <c r="B56" s="9"/>
    </row>
    <row r="57" spans="1:21">
      <c r="A57" s="12" t="s">
        <v>26</v>
      </c>
      <c r="B57" s="9"/>
    </row>
    <row r="58" spans="1:21">
      <c r="A58" s="12"/>
      <c r="B58" s="9"/>
    </row>
    <row r="59" spans="1:21" ht="14.5">
      <c r="A59" s="13" t="s">
        <v>55</v>
      </c>
      <c r="B59" s="9"/>
      <c r="I59" s="14" t="s">
        <v>56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</row>
    <row r="60" spans="1:21" ht="14.5">
      <c r="A60" s="1"/>
      <c r="B60" s="9"/>
      <c r="E60" s="1" t="s">
        <v>57</v>
      </c>
      <c r="F60" s="44">
        <v>0.1</v>
      </c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</row>
    <row r="61" spans="1:21" ht="15.5" thickBot="1">
      <c r="A61" s="1"/>
      <c r="B61" s="9"/>
      <c r="D61" s="1" t="s">
        <v>58</v>
      </c>
      <c r="E61" s="17">
        <f>ABS(C27)+ABS(C28)</f>
        <v>32</v>
      </c>
      <c r="F61" s="2" t="s">
        <v>59</v>
      </c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</row>
    <row r="62" spans="1:21" ht="15.5" thickBot="1">
      <c r="A62" s="1"/>
      <c r="B62" s="9"/>
      <c r="D62" s="52" t="s">
        <v>84</v>
      </c>
      <c r="E62" s="53">
        <f>F60*E61</f>
        <v>3.2</v>
      </c>
      <c r="F62" s="54" t="s">
        <v>59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</row>
    <row r="63" spans="1:21" ht="14.5">
      <c r="A63" s="1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</row>
    <row r="64" spans="1:21">
      <c r="A64" s="12" t="s">
        <v>5</v>
      </c>
      <c r="I64" s="3"/>
    </row>
    <row r="65" spans="1:11" ht="13.5" thickBot="1">
      <c r="A65" s="13" t="s">
        <v>30</v>
      </c>
      <c r="I65" s="3"/>
    </row>
    <row r="66" spans="1:11">
      <c r="A66" s="32" t="s">
        <v>66</v>
      </c>
      <c r="I66" s="3"/>
      <c r="J66" s="18"/>
      <c r="K66" s="18"/>
    </row>
    <row r="67" spans="1:11" ht="15">
      <c r="A67" s="12"/>
      <c r="C67" s="3" t="s">
        <v>31</v>
      </c>
      <c r="D67" s="51">
        <f>2+(6/12)+(5.5/12)+(14/12)</f>
        <v>4.125</v>
      </c>
      <c r="E67" s="23" t="s">
        <v>4</v>
      </c>
      <c r="I67" s="3"/>
      <c r="J67" s="19" t="s">
        <v>43</v>
      </c>
      <c r="K67" s="19" t="s">
        <v>11</v>
      </c>
    </row>
    <row r="68" spans="1:11" ht="13.5" thickBot="1">
      <c r="A68" s="12"/>
      <c r="I68" s="3"/>
      <c r="J68" s="19" t="s">
        <v>9</v>
      </c>
      <c r="K68" s="19" t="s">
        <v>10</v>
      </c>
    </row>
    <row r="69" spans="1:11">
      <c r="A69" s="13" t="s">
        <v>33</v>
      </c>
      <c r="I69" s="14"/>
      <c r="J69" s="20">
        <v>5</v>
      </c>
      <c r="K69" s="20">
        <v>4</v>
      </c>
    </row>
    <row r="70" spans="1:11" ht="15.5" thickBot="1">
      <c r="B70" s="23"/>
      <c r="C70" s="3" t="s">
        <v>35</v>
      </c>
      <c r="D70" s="39">
        <f>D23*C14*D67</f>
        <v>0.17502102510828904</v>
      </c>
      <c r="E70" s="55" t="s">
        <v>48</v>
      </c>
      <c r="F70" s="23"/>
      <c r="G70" s="3"/>
      <c r="H70" s="17"/>
      <c r="J70" s="21">
        <v>10</v>
      </c>
      <c r="K70" s="21">
        <v>3</v>
      </c>
    </row>
    <row r="71" spans="1:11" ht="13.5" thickBot="1">
      <c r="B71" s="58" t="s">
        <v>85</v>
      </c>
      <c r="C71" s="59"/>
      <c r="D71" s="59"/>
      <c r="E71" s="31">
        <f>0.5*D70*D67</f>
        <v>0.36098086428584614</v>
      </c>
      <c r="F71" s="56" t="s">
        <v>86</v>
      </c>
      <c r="G71" s="3"/>
      <c r="H71" s="17"/>
      <c r="J71" s="22">
        <v>20</v>
      </c>
      <c r="K71" s="22">
        <v>2</v>
      </c>
    </row>
    <row r="73" spans="1:11">
      <c r="A73" s="13" t="s">
        <v>34</v>
      </c>
      <c r="I73" s="14"/>
    </row>
    <row r="74" spans="1:11" ht="15">
      <c r="A74" s="32"/>
      <c r="D74" s="1" t="s">
        <v>8</v>
      </c>
      <c r="E74" s="17">
        <f>IF(D67&lt;J69,K69,IF(AND(D67&gt;=J69,D67&lt;J70),((D67-J69)/(J69-J70))*(K69-K70)+K69,IF(AND(D67&gt;=J70,D67&lt;J71),((D67-J70)/(J70-J71))*(K70-K71)+K70,K71)))</f>
        <v>4</v>
      </c>
      <c r="F74" s="2" t="s">
        <v>44</v>
      </c>
    </row>
    <row r="76" spans="1:11" ht="15.5" thickBot="1">
      <c r="B76" s="23"/>
      <c r="C76" s="3" t="s">
        <v>36</v>
      </c>
      <c r="D76" s="39">
        <f>D23*C14*E74</f>
        <v>0.16971735768076512</v>
      </c>
      <c r="E76" s="55" t="s">
        <v>32</v>
      </c>
      <c r="F76" s="23"/>
      <c r="G76" s="3"/>
      <c r="H76" s="17"/>
    </row>
    <row r="77" spans="1:11" ht="13.5" thickBot="1">
      <c r="B77" s="58" t="s">
        <v>87</v>
      </c>
      <c r="C77" s="59"/>
      <c r="D77" s="59"/>
      <c r="E77" s="31">
        <f>D76*E74</f>
        <v>0.6788694307230605</v>
      </c>
      <c r="F77" s="56" t="s">
        <v>86</v>
      </c>
    </row>
    <row r="78" spans="1:11" ht="12" customHeight="1"/>
  </sheetData>
  <mergeCells count="5">
    <mergeCell ref="A6:E6"/>
    <mergeCell ref="A12:E12"/>
    <mergeCell ref="A17:E17"/>
    <mergeCell ref="B71:D71"/>
    <mergeCell ref="B77:D77"/>
  </mergeCells>
  <pageMargins left="0.75" right="0.75" top="1" bottom="1" header="0.5" footer="0.5"/>
  <pageSetup fitToHeight="0" orientation="portrait" r:id="rId1"/>
  <headerFooter alignWithMargins="0">
    <oddHeader>&amp;L&amp;G</oddHeader>
    <oddFooter>&amp;L&amp;8&amp;Z&amp;F&amp;R&amp;8&amp;P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Abutment Geom&amp;Loads</vt:lpstr>
      <vt:lpstr>'Abutment Geom&amp;Loads'!Print_Area</vt:lpstr>
      <vt:lpstr>'Abutment Geom&amp;Loads'!Print_Titles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Ahmad El-Ashram</cp:lastModifiedBy>
  <cp:lastPrinted>2021-04-07T15:09:56Z</cp:lastPrinted>
  <dcterms:created xsi:type="dcterms:W3CDTF">2002-06-14T13:38:59Z</dcterms:created>
  <dcterms:modified xsi:type="dcterms:W3CDTF">2023-11-28T15:55:51Z</dcterms:modified>
</cp:coreProperties>
</file>